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0" yWindow="0" windowWidth="28800" windowHeight="11235"/>
  </bookViews>
  <sheets>
    <sheet name="Приложение 5" sheetId="2" r:id="rId1"/>
  </sheets>
  <definedNames>
    <definedName name="_xlnm.Print_Titles" localSheetId="0">'Приложение 5'!$5:$8</definedName>
    <definedName name="_xlnm.Print_Area" localSheetId="0">'Приложение 5'!$A:$N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5" i="2" l="1"/>
  <c r="J15" i="2"/>
  <c r="F15" i="2"/>
  <c r="D30" i="2" l="1"/>
  <c r="E30" i="2"/>
  <c r="H30" i="2"/>
  <c r="I30" i="2"/>
  <c r="L30" i="2"/>
  <c r="M30" i="2"/>
  <c r="D18" i="2"/>
  <c r="E18" i="2"/>
  <c r="F18" i="2"/>
  <c r="G18" i="2"/>
  <c r="H18" i="2"/>
  <c r="I18" i="2"/>
  <c r="J18" i="2"/>
  <c r="K18" i="2"/>
  <c r="L18" i="2"/>
  <c r="M18" i="2"/>
  <c r="N18" i="2"/>
  <c r="C18" i="2"/>
  <c r="K24" i="2" l="1"/>
  <c r="L9" i="2"/>
  <c r="K15" i="2"/>
  <c r="K14" i="2" s="1"/>
  <c r="G13" i="2" l="1"/>
  <c r="K13" i="2"/>
  <c r="C13" i="2"/>
  <c r="C10" i="2" s="1"/>
  <c r="D10" i="2"/>
  <c r="E10" i="2"/>
  <c r="F10" i="2"/>
  <c r="J28" i="2"/>
  <c r="K20" i="2" l="1"/>
  <c r="K19" i="2" s="1"/>
  <c r="G20" i="2"/>
  <c r="G19" i="2" s="1"/>
  <c r="C20" i="2"/>
  <c r="C19" i="2" s="1"/>
  <c r="N19" i="2"/>
  <c r="M19" i="2"/>
  <c r="L19" i="2"/>
  <c r="J19" i="2"/>
  <c r="I19" i="2"/>
  <c r="H19" i="2"/>
  <c r="F19" i="2"/>
  <c r="E19" i="2"/>
  <c r="D19" i="2"/>
  <c r="K16" i="2" l="1"/>
  <c r="G11" i="2" l="1"/>
  <c r="K27" i="2" l="1"/>
  <c r="G27" i="2"/>
  <c r="C27" i="2"/>
  <c r="K26" i="2"/>
  <c r="G26" i="2"/>
  <c r="C26" i="2"/>
  <c r="N25" i="2"/>
  <c r="M25" i="2"/>
  <c r="L25" i="2"/>
  <c r="J25" i="2"/>
  <c r="I25" i="2"/>
  <c r="H25" i="2"/>
  <c r="F25" i="2"/>
  <c r="E25" i="2"/>
  <c r="D25" i="2"/>
  <c r="K25" i="2" l="1"/>
  <c r="C25" i="2"/>
  <c r="G25" i="2"/>
  <c r="H14" i="2"/>
  <c r="I14" i="2"/>
  <c r="J14" i="2"/>
  <c r="L14" i="2"/>
  <c r="M14" i="2"/>
  <c r="N14" i="2"/>
  <c r="D14" i="2"/>
  <c r="E14" i="2"/>
  <c r="F14" i="2"/>
  <c r="K17" i="2"/>
  <c r="G17" i="2"/>
  <c r="G16" i="2"/>
  <c r="C17" i="2"/>
  <c r="C16" i="2"/>
  <c r="K23" i="2" l="1"/>
  <c r="K22" i="2" s="1"/>
  <c r="K21" i="2" s="1"/>
  <c r="G23" i="2"/>
  <c r="G22" i="2" s="1"/>
  <c r="G21" i="2" s="1"/>
  <c r="C23" i="2"/>
  <c r="C22" i="2" s="1"/>
  <c r="C21" i="2" s="1"/>
  <c r="K29" i="2"/>
  <c r="K28" i="2" s="1"/>
  <c r="G29" i="2"/>
  <c r="G28" i="2" s="1"/>
  <c r="G24" i="2" s="1"/>
  <c r="C29" i="2"/>
  <c r="C28" i="2" s="1"/>
  <c r="C24" i="2" s="1"/>
  <c r="G15" i="2"/>
  <c r="G14" i="2" s="1"/>
  <c r="C15" i="2"/>
  <c r="C14" i="2" s="1"/>
  <c r="C9" i="2" s="1"/>
  <c r="C30" i="2" s="1"/>
  <c r="K12" i="2"/>
  <c r="K11" i="2"/>
  <c r="G12" i="2"/>
  <c r="C12" i="2"/>
  <c r="C11" i="2"/>
  <c r="D28" i="2"/>
  <c r="D24" i="2" s="1"/>
  <c r="E28" i="2"/>
  <c r="E24" i="2" s="1"/>
  <c r="F28" i="2"/>
  <c r="F24" i="2" s="1"/>
  <c r="H28" i="2"/>
  <c r="H24" i="2" s="1"/>
  <c r="I28" i="2"/>
  <c r="I24" i="2" s="1"/>
  <c r="J24" i="2"/>
  <c r="L28" i="2"/>
  <c r="L24" i="2" s="1"/>
  <c r="M28" i="2"/>
  <c r="M24" i="2" s="1"/>
  <c r="N28" i="2"/>
  <c r="N24" i="2" s="1"/>
  <c r="D22" i="2"/>
  <c r="D21" i="2" s="1"/>
  <c r="E22" i="2"/>
  <c r="E21" i="2" s="1"/>
  <c r="F22" i="2"/>
  <c r="F21" i="2" s="1"/>
  <c r="H22" i="2"/>
  <c r="H21" i="2" s="1"/>
  <c r="I22" i="2"/>
  <c r="I21" i="2" s="1"/>
  <c r="J22" i="2"/>
  <c r="J21" i="2" s="1"/>
  <c r="L22" i="2"/>
  <c r="L21" i="2" s="1"/>
  <c r="M22" i="2"/>
  <c r="M21" i="2" s="1"/>
  <c r="N22" i="2"/>
  <c r="N21" i="2" s="1"/>
  <c r="D9" i="2"/>
  <c r="H10" i="2"/>
  <c r="I10" i="2"/>
  <c r="J10" i="2"/>
  <c r="L10" i="2"/>
  <c r="M10" i="2"/>
  <c r="N10" i="2"/>
  <c r="M9" i="2" l="1"/>
  <c r="H9" i="2"/>
  <c r="I9" i="2"/>
  <c r="N9" i="2"/>
  <c r="N30" i="2" s="1"/>
  <c r="J9" i="2"/>
  <c r="J30" i="2" s="1"/>
  <c r="F9" i="2"/>
  <c r="F30" i="2" s="1"/>
  <c r="E9" i="2"/>
  <c r="K10" i="2"/>
  <c r="K9" i="2" s="1"/>
  <c r="K30" i="2" s="1"/>
  <c r="G10" i="2"/>
  <c r="G9" i="2" s="1"/>
  <c r="G30" i="2" s="1"/>
  <c r="G6" i="2"/>
  <c r="K6" i="2" s="1"/>
  <c r="H6" i="2"/>
  <c r="L6" i="2" s="1"/>
  <c r="H7" i="2"/>
  <c r="L7" i="2" s="1"/>
  <c r="I7" i="2"/>
  <c r="M7" i="2" s="1"/>
  <c r="J7" i="2"/>
  <c r="N7" i="2" s="1"/>
</calcChain>
</file>

<file path=xl/sharedStrings.xml><?xml version="1.0" encoding="utf-8"?>
<sst xmlns="http://schemas.openxmlformats.org/spreadsheetml/2006/main" count="35" uniqueCount="34">
  <si>
    <t>Всего</t>
  </si>
  <si>
    <t>Наименование</t>
  </si>
  <si>
    <t>в том числе за счет средств:</t>
  </si>
  <si>
    <t>федерального бюджета</t>
  </si>
  <si>
    <t xml:space="preserve"> бюджета автономного округа</t>
  </si>
  <si>
    <t>местного бюджета</t>
  </si>
  <si>
    <t>(тыс. руб.)</t>
  </si>
  <si>
    <t>2026 год</t>
  </si>
  <si>
    <t>Приложение 5 к пояснительной записке</t>
  </si>
  <si>
    <t>2027 год</t>
  </si>
  <si>
    <t>Национальный проект "Молодежь и дети" (Ю)</t>
  </si>
  <si>
    <t>Региональный проект "Все лучшее детям" (Ю4)</t>
  </si>
  <si>
    <t>Региональный проект "Педагоги и наставники" (Ю6)</t>
  </si>
  <si>
    <t xml:space="preserve">Национальный проект "Эффективная и конкурентная экономика" (Э) </t>
  </si>
  <si>
    <t>Региональный проект "Малое и среднее предпринимательство и поддержка индивидуальной предпринимательской инициативы" (Э1)</t>
  </si>
  <si>
    <t>Национальный проект "Инфраструктура для жизни" (И)</t>
  </si>
  <si>
    <t>Региональный проект "Формирование комфортной городской среды" (И4)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</si>
  <si>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</si>
  <si>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</si>
  <si>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</si>
  <si>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Финансовая поддержка субъектов малого и среднего предпринимательства и развитие социального предпринимательства</t>
  </si>
  <si>
    <t>Реализация программ формирования современной городской среды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</si>
  <si>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</si>
  <si>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</si>
  <si>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Региональный проект "Модернизация коммунальной инфраструктуры" (И3)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</si>
  <si>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</si>
  <si>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</si>
  <si>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Информация о расходах консолидированного бюджета Нижневартовского района на реализацию региональных проектов, направленных на достижение результатов национальных проектов, на 2026 год и плановый период 2027 и 2028 годов  </t>
  </si>
  <si>
    <t>2028 год</t>
  </si>
  <si>
    <t xml:space="preserve">	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			</t>
  </si>
  <si>
    <t xml:space="preserve">Региональный проект "Семейные ценности и инфраструктура культуры" (Я5)				</t>
  </si>
  <si>
    <t>01.1.Ю6.50500</t>
  </si>
  <si>
    <t xml:space="preserve">	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			146		231Ю4А7501				</t>
  </si>
  <si>
    <t>Национальный проект "Семья" 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</si>
</sst>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1" fillId="0" borderId="0" xfId="1" applyProtection="1">
      <protection hidden="1"/>
    </xf>
    <xf numFmtId="0" fontId="3" fillId="0" borderId="0" xfId="1" applyFont="1" applyProtection="1">
      <protection hidden="1"/>
    </xf>
    <xf numFmtId="0" fontId="3" fillId="0" borderId="1" xfId="1" applyFont="1" applyBorder="1" applyAlignment="1" applyProtection="1">
      <alignment horizontal="centerContinuous"/>
      <protection hidden="1"/>
    </xf>
    <xf numFmtId="0" fontId="5" fillId="2" borderId="1" xfId="1" applyFont="1" applyFill="1" applyBorder="1" applyAlignment="1" applyProtection="1">
      <alignment horizontal="left" wrapText="1"/>
      <protection hidden="1"/>
    </xf>
    <xf numFmtId="164" fontId="3" fillId="0" borderId="1" xfId="1" applyNumberFormat="1" applyFont="1" applyBorder="1" applyAlignment="1" applyProtection="1">
      <alignment wrapText="1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164" fontId="5" fillId="3" borderId="1" xfId="1" applyNumberFormat="1" applyFont="1" applyFill="1" applyBorder="1" applyAlignment="1" applyProtection="1">
      <alignment wrapText="1"/>
      <protection hidden="1"/>
    </xf>
    <xf numFmtId="164" fontId="3" fillId="3" borderId="1" xfId="1" applyNumberFormat="1" applyFont="1" applyFill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5" fillId="0" borderId="1" xfId="1" applyFont="1" applyBorder="1" applyProtection="1">
      <protection hidden="1"/>
    </xf>
    <xf numFmtId="0" fontId="6" fillId="0" borderId="0" xfId="1" applyFont="1" applyProtection="1">
      <protection hidden="1"/>
    </xf>
    <xf numFmtId="165" fontId="7" fillId="0" borderId="1" xfId="1" applyNumberFormat="1" applyFont="1" applyBorder="1" applyProtection="1">
      <protection hidden="1"/>
    </xf>
    <xf numFmtId="165" fontId="4" fillId="0" borderId="1" xfId="1" applyNumberFormat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165" fontId="4" fillId="2" borderId="1" xfId="1" applyNumberFormat="1" applyFont="1" applyFill="1" applyBorder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3" fillId="0" borderId="0" xfId="1" applyFont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3" fillId="2" borderId="0" xfId="1" applyFont="1" applyFill="1" applyProtection="1">
      <protection hidden="1"/>
    </xf>
    <xf numFmtId="164" fontId="5" fillId="4" borderId="1" xfId="1" applyNumberFormat="1" applyFont="1" applyFill="1" applyBorder="1" applyAlignment="1" applyProtection="1">
      <alignment wrapText="1"/>
      <protection hidden="1"/>
    </xf>
    <xf numFmtId="165" fontId="4" fillId="4" borderId="1" xfId="1" applyNumberFormat="1" applyFont="1" applyFill="1" applyBorder="1" applyProtection="1">
      <protection hidden="1"/>
    </xf>
    <xf numFmtId="164" fontId="5" fillId="5" borderId="1" xfId="1" applyNumberFormat="1" applyFont="1" applyFill="1" applyBorder="1" applyAlignment="1" applyProtection="1">
      <alignment wrapText="1"/>
      <protection hidden="1"/>
    </xf>
    <xf numFmtId="165" fontId="4" fillId="5" borderId="1" xfId="1" applyNumberFormat="1" applyFont="1" applyFill="1" applyBorder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7" fillId="0" borderId="1" xfId="1" applyNumberFormat="1" applyFont="1" applyFill="1" applyBorder="1" applyProtection="1">
      <protection hidden="1"/>
    </xf>
    <xf numFmtId="0" fontId="1" fillId="0" borderId="0" xfId="1" applyFill="1" applyProtection="1">
      <protection hidden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1" applyFont="1" applyFill="1" applyProtection="1">
      <protection hidden="1"/>
    </xf>
    <xf numFmtId="0" fontId="1" fillId="0" borderId="0" xfId="1" applyFill="1"/>
    <xf numFmtId="0" fontId="9" fillId="6" borderId="0" xfId="1" applyFont="1" applyFill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8" fillId="0" borderId="0" xfId="1" applyFont="1" applyAlignment="1">
      <alignment horizontal="center" vertical="center"/>
    </xf>
    <xf numFmtId="164" fontId="5" fillId="7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7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right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tabSelected="1" topLeftCell="A13" zoomScale="78" zoomScaleNormal="78" workbookViewId="0">
      <selection activeCell="F9" sqref="F9"/>
    </sheetView>
  </sheetViews>
  <sheetFormatPr defaultColWidth="9.140625" defaultRowHeight="12.75" x14ac:dyDescent="0.2"/>
  <cols>
    <col min="1" max="1" width="1.42578125" style="1" customWidth="1"/>
    <col min="2" max="2" width="36.5703125" style="1" customWidth="1"/>
    <col min="3" max="3" width="16.28515625" style="1" customWidth="1"/>
    <col min="4" max="4" width="15.42578125" style="1" customWidth="1"/>
    <col min="5" max="5" width="19.28515625" style="1" customWidth="1"/>
    <col min="6" max="6" width="15.140625" style="1" customWidth="1"/>
    <col min="7" max="7" width="17.140625" style="1" customWidth="1"/>
    <col min="8" max="8" width="15.42578125" style="1" customWidth="1"/>
    <col min="9" max="9" width="19.5703125" style="1" customWidth="1"/>
    <col min="10" max="10" width="14.85546875" style="1" customWidth="1"/>
    <col min="11" max="11" width="13.28515625" style="1" customWidth="1"/>
    <col min="12" max="12" width="16.5703125" style="1" customWidth="1"/>
    <col min="13" max="13" width="14.42578125" style="1" customWidth="1"/>
    <col min="14" max="14" width="18.5703125" style="1" customWidth="1"/>
    <col min="15" max="15" width="37.42578125" style="1" customWidth="1"/>
    <col min="16" max="240" width="9.140625" style="1" customWidth="1"/>
    <col min="241" max="16384" width="9.140625" style="1"/>
  </cols>
  <sheetData>
    <row r="1" spans="1:15" ht="21" customHeight="1" x14ac:dyDescent="0.25">
      <c r="K1" s="40" t="s">
        <v>8</v>
      </c>
      <c r="L1" s="40"/>
      <c r="M1" s="40"/>
      <c r="N1" s="40"/>
    </row>
    <row r="2" spans="1:15" ht="21" customHeight="1" x14ac:dyDescent="0.3">
      <c r="L2" s="2"/>
      <c r="M2" s="2"/>
      <c r="N2" s="2"/>
    </row>
    <row r="3" spans="1:15" ht="40.5" customHeight="1" x14ac:dyDescent="0.3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3"/>
    </row>
    <row r="4" spans="1:15" ht="15.75" x14ac:dyDescent="0.25">
      <c r="A4" s="4"/>
      <c r="B4" s="4"/>
      <c r="C4" s="4"/>
      <c r="D4" s="4"/>
      <c r="E4" s="4"/>
      <c r="F4" s="4"/>
      <c r="G4" s="4"/>
      <c r="H4" s="4"/>
      <c r="I4" s="21"/>
      <c r="J4" s="4"/>
      <c r="K4" s="4"/>
      <c r="L4" s="4"/>
      <c r="M4" s="4"/>
      <c r="N4" s="4" t="s">
        <v>6</v>
      </c>
      <c r="O4" s="3"/>
    </row>
    <row r="5" spans="1:15" ht="15.75" x14ac:dyDescent="0.25">
      <c r="A5" s="17"/>
      <c r="B5" s="41" t="s">
        <v>1</v>
      </c>
      <c r="C5" s="42" t="s">
        <v>7</v>
      </c>
      <c r="D5" s="42"/>
      <c r="E5" s="42"/>
      <c r="F5" s="42"/>
      <c r="G5" s="41" t="s">
        <v>9</v>
      </c>
      <c r="H5" s="41"/>
      <c r="I5" s="41"/>
      <c r="J5" s="41"/>
      <c r="K5" s="42" t="s">
        <v>28</v>
      </c>
      <c r="L5" s="42"/>
      <c r="M5" s="42"/>
      <c r="N5" s="42"/>
      <c r="O5" s="3"/>
    </row>
    <row r="6" spans="1:15" ht="48" customHeight="1" x14ac:dyDescent="0.25">
      <c r="A6" s="17"/>
      <c r="B6" s="41"/>
      <c r="C6" s="44" t="s">
        <v>0</v>
      </c>
      <c r="D6" s="45" t="s">
        <v>2</v>
      </c>
      <c r="E6" s="45"/>
      <c r="F6" s="45"/>
      <c r="G6" s="44" t="str">
        <f t="shared" ref="G6:J7" si="0">C6</f>
        <v>Всего</v>
      </c>
      <c r="H6" s="45" t="str">
        <f t="shared" si="0"/>
        <v>в том числе за счет средств:</v>
      </c>
      <c r="I6" s="45"/>
      <c r="J6" s="45"/>
      <c r="K6" s="44" t="str">
        <f t="shared" ref="K6" si="1">G6</f>
        <v>Всего</v>
      </c>
      <c r="L6" s="45" t="str">
        <f t="shared" ref="L6:L7" si="2">H6</f>
        <v>в том числе за счет средств:</v>
      </c>
      <c r="M6" s="45"/>
      <c r="N6" s="45"/>
      <c r="O6" s="3"/>
    </row>
    <row r="7" spans="1:15" ht="54.75" customHeight="1" x14ac:dyDescent="0.25">
      <c r="A7" s="17"/>
      <c r="B7" s="41"/>
      <c r="C7" s="44"/>
      <c r="D7" s="16" t="s">
        <v>3</v>
      </c>
      <c r="E7" s="16" t="s">
        <v>4</v>
      </c>
      <c r="F7" s="16" t="s">
        <v>5</v>
      </c>
      <c r="G7" s="44"/>
      <c r="H7" s="16" t="str">
        <f t="shared" si="0"/>
        <v>федерального бюджета</v>
      </c>
      <c r="I7" s="16" t="str">
        <f t="shared" si="0"/>
        <v xml:space="preserve"> бюджета автономного округа</v>
      </c>
      <c r="J7" s="16" t="str">
        <f t="shared" si="0"/>
        <v>местного бюджета</v>
      </c>
      <c r="K7" s="44"/>
      <c r="L7" s="16" t="str">
        <f t="shared" si="2"/>
        <v>федерального бюджета</v>
      </c>
      <c r="M7" s="16" t="str">
        <f t="shared" ref="M7" si="3">I7</f>
        <v xml:space="preserve"> бюджета автономного округа</v>
      </c>
      <c r="N7" s="16" t="str">
        <f t="shared" ref="N7" si="4">J7</f>
        <v>местного бюджета</v>
      </c>
      <c r="O7" s="3"/>
    </row>
    <row r="8" spans="1:15" ht="15.6" x14ac:dyDescent="0.3">
      <c r="A8" s="17"/>
      <c r="B8" s="5">
        <v>1</v>
      </c>
      <c r="C8" s="22">
        <v>2</v>
      </c>
      <c r="D8" s="5">
        <v>3</v>
      </c>
      <c r="E8" s="22">
        <v>4</v>
      </c>
      <c r="F8" s="5">
        <v>5</v>
      </c>
      <c r="G8" s="22">
        <v>6</v>
      </c>
      <c r="H8" s="5">
        <v>7</v>
      </c>
      <c r="I8" s="22">
        <v>8</v>
      </c>
      <c r="J8" s="5">
        <v>9</v>
      </c>
      <c r="K8" s="22">
        <v>10</v>
      </c>
      <c r="L8" s="5">
        <v>11</v>
      </c>
      <c r="M8" s="22">
        <v>12</v>
      </c>
      <c r="N8" s="5">
        <v>13</v>
      </c>
      <c r="O8" s="3"/>
    </row>
    <row r="9" spans="1:15" s="37" customFormat="1" ht="47.25" customHeight="1" x14ac:dyDescent="0.25">
      <c r="A9" s="35"/>
      <c r="B9" s="38" t="s">
        <v>10</v>
      </c>
      <c r="C9" s="39">
        <f>C10+C14</f>
        <v>162092.34400000001</v>
      </c>
      <c r="D9" s="39">
        <f t="shared" ref="D9:N9" si="5">D10+D14</f>
        <v>98883.199999999997</v>
      </c>
      <c r="E9" s="39">
        <f t="shared" si="5"/>
        <v>52339.6</v>
      </c>
      <c r="F9" s="39">
        <f t="shared" si="5"/>
        <v>10869.544</v>
      </c>
      <c r="G9" s="39">
        <f t="shared" si="5"/>
        <v>83265.899999999994</v>
      </c>
      <c r="H9" s="39">
        <f t="shared" si="5"/>
        <v>79687.899999999994</v>
      </c>
      <c r="I9" s="39">
        <f t="shared" si="5"/>
        <v>3578</v>
      </c>
      <c r="J9" s="39">
        <f t="shared" si="5"/>
        <v>0</v>
      </c>
      <c r="K9" s="39">
        <f t="shared" si="5"/>
        <v>83337.399999999994</v>
      </c>
      <c r="L9" s="39">
        <f>L10+L14</f>
        <v>79715.099999999991</v>
      </c>
      <c r="M9" s="39">
        <f t="shared" si="5"/>
        <v>3622.3</v>
      </c>
      <c r="N9" s="39">
        <f t="shared" si="5"/>
        <v>0</v>
      </c>
      <c r="O9" s="36"/>
    </row>
    <row r="10" spans="1:15" s="20" customFormat="1" ht="32.25" x14ac:dyDescent="0.3">
      <c r="A10" s="17"/>
      <c r="B10" s="26" t="s">
        <v>11</v>
      </c>
      <c r="C10" s="27">
        <f>C11+C12+C13</f>
        <v>83611.544000000009</v>
      </c>
      <c r="D10" s="27">
        <f t="shared" ref="D10:F10" si="6">D11+D12+D13</f>
        <v>21893.200000000001</v>
      </c>
      <c r="E10" s="27">
        <f t="shared" si="6"/>
        <v>50848.799999999996</v>
      </c>
      <c r="F10" s="27">
        <f t="shared" si="6"/>
        <v>10869.544</v>
      </c>
      <c r="G10" s="27">
        <f t="shared" ref="G10:N10" si="7">G11+G12</f>
        <v>0</v>
      </c>
      <c r="H10" s="27">
        <f t="shared" si="7"/>
        <v>0</v>
      </c>
      <c r="I10" s="27">
        <f t="shared" si="7"/>
        <v>0</v>
      </c>
      <c r="J10" s="27">
        <f t="shared" si="7"/>
        <v>0</v>
      </c>
      <c r="K10" s="27">
        <f t="shared" si="7"/>
        <v>0</v>
      </c>
      <c r="L10" s="27">
        <f t="shared" si="7"/>
        <v>0</v>
      </c>
      <c r="M10" s="27">
        <f t="shared" si="7"/>
        <v>0</v>
      </c>
      <c r="N10" s="27">
        <f t="shared" si="7"/>
        <v>0</v>
      </c>
      <c r="O10" s="19"/>
    </row>
    <row r="11" spans="1:15" ht="95.25" x14ac:dyDescent="0.3">
      <c r="A11" s="4"/>
      <c r="B11" s="28" t="s">
        <v>17</v>
      </c>
      <c r="C11" s="29">
        <f>SUM(D11:F11)</f>
        <v>24216.600000000002</v>
      </c>
      <c r="D11" s="29">
        <v>7395</v>
      </c>
      <c r="E11" s="29">
        <v>13673.4</v>
      </c>
      <c r="F11" s="29">
        <v>3148.2</v>
      </c>
      <c r="G11" s="29">
        <f>SUM(H11:J11)</f>
        <v>0</v>
      </c>
      <c r="H11" s="29">
        <v>0</v>
      </c>
      <c r="I11" s="29">
        <v>0</v>
      </c>
      <c r="J11" s="29">
        <v>0</v>
      </c>
      <c r="K11" s="29">
        <f>SUM(L11:N11)</f>
        <v>0</v>
      </c>
      <c r="L11" s="29">
        <v>0</v>
      </c>
      <c r="M11" s="29">
        <v>0</v>
      </c>
      <c r="N11" s="29">
        <v>0</v>
      </c>
      <c r="O11" s="30"/>
    </row>
    <row r="12" spans="1:15" ht="130.5" customHeight="1" x14ac:dyDescent="0.3">
      <c r="A12" s="4"/>
      <c r="B12" s="28" t="s">
        <v>18</v>
      </c>
      <c r="C12" s="29">
        <f>SUM(D12:F12)</f>
        <v>47477.587</v>
      </c>
      <c r="D12" s="29">
        <v>14498.2</v>
      </c>
      <c r="E12" s="29">
        <v>26807.3</v>
      </c>
      <c r="F12" s="29">
        <v>6172.0870000000004</v>
      </c>
      <c r="G12" s="29">
        <f>SUM(H12:J12)</f>
        <v>0</v>
      </c>
      <c r="H12" s="29">
        <v>0</v>
      </c>
      <c r="I12" s="29">
        <v>0</v>
      </c>
      <c r="J12" s="29">
        <v>0</v>
      </c>
      <c r="K12" s="29">
        <f>SUM(L12:N12)</f>
        <v>0</v>
      </c>
      <c r="L12" s="29">
        <v>0</v>
      </c>
      <c r="M12" s="29">
        <v>0</v>
      </c>
      <c r="N12" s="29">
        <v>0</v>
      </c>
      <c r="O12" s="30"/>
    </row>
    <row r="13" spans="1:15" ht="179.25" customHeight="1" x14ac:dyDescent="0.3">
      <c r="A13" s="4"/>
      <c r="B13" s="28" t="s">
        <v>32</v>
      </c>
      <c r="C13" s="29">
        <f>D13+E13+F13</f>
        <v>11917.357</v>
      </c>
      <c r="D13" s="29">
        <v>0</v>
      </c>
      <c r="E13" s="29">
        <v>10368.1</v>
      </c>
      <c r="F13" s="29">
        <v>1549.2570000000001</v>
      </c>
      <c r="G13" s="29">
        <f>H13+I13++J13</f>
        <v>0</v>
      </c>
      <c r="H13" s="29">
        <v>0</v>
      </c>
      <c r="I13" s="29">
        <v>0</v>
      </c>
      <c r="J13" s="29">
        <v>0</v>
      </c>
      <c r="K13" s="29">
        <f>L13+M13+N13</f>
        <v>0</v>
      </c>
      <c r="L13" s="29">
        <v>0</v>
      </c>
      <c r="M13" s="29">
        <v>0</v>
      </c>
      <c r="N13" s="29">
        <v>0</v>
      </c>
      <c r="O13" s="30"/>
    </row>
    <row r="14" spans="1:15" s="20" customFormat="1" ht="32.25" x14ac:dyDescent="0.3">
      <c r="A14" s="17"/>
      <c r="B14" s="26" t="s">
        <v>12</v>
      </c>
      <c r="C14" s="27">
        <f>C15+C16+C17</f>
        <v>78480.800000000003</v>
      </c>
      <c r="D14" s="27">
        <f t="shared" ref="D14:F14" si="8">D15+D16+D17</f>
        <v>76990</v>
      </c>
      <c r="E14" s="27">
        <f t="shared" si="8"/>
        <v>1490.8</v>
      </c>
      <c r="F14" s="27">
        <f t="shared" si="8"/>
        <v>0</v>
      </c>
      <c r="G14" s="27">
        <f t="shared" ref="G14" si="9">G15+G16+G17</f>
        <v>83265.899999999994</v>
      </c>
      <c r="H14" s="27">
        <f t="shared" ref="H14" si="10">H15+H16+H17</f>
        <v>79687.899999999994</v>
      </c>
      <c r="I14" s="27">
        <f t="shared" ref="I14" si="11">I15+I16+I17</f>
        <v>3578</v>
      </c>
      <c r="J14" s="27">
        <f t="shared" ref="J14" si="12">J15+J16+J17</f>
        <v>0</v>
      </c>
      <c r="K14" s="27">
        <f>K15+K16+K17</f>
        <v>83337.399999999994</v>
      </c>
      <c r="L14" s="27">
        <f t="shared" ref="L14" si="13">L15+L16+L17</f>
        <v>79715.099999999991</v>
      </c>
      <c r="M14" s="27">
        <f t="shared" ref="M14" si="14">M15+M16+M17</f>
        <v>3622.3</v>
      </c>
      <c r="N14" s="27">
        <f t="shared" ref="N14" si="15">N15+N16+N17</f>
        <v>0</v>
      </c>
      <c r="O14" s="19"/>
    </row>
    <row r="15" spans="1:15" ht="114" customHeight="1" x14ac:dyDescent="0.3">
      <c r="A15" s="4"/>
      <c r="B15" s="28" t="s">
        <v>19</v>
      </c>
      <c r="C15" s="29">
        <f>SUM(D15:F15)</f>
        <v>2444</v>
      </c>
      <c r="D15" s="29">
        <v>953.2</v>
      </c>
      <c r="E15" s="29">
        <v>1490.8</v>
      </c>
      <c r="F15" s="29">
        <f>24.7-24.7</f>
        <v>0</v>
      </c>
      <c r="G15" s="29">
        <f>SUM(H15:J15)</f>
        <v>5770.9</v>
      </c>
      <c r="H15" s="29">
        <v>2192.9</v>
      </c>
      <c r="I15" s="29">
        <v>3578</v>
      </c>
      <c r="J15" s="29">
        <f>58.3-58.3</f>
        <v>0</v>
      </c>
      <c r="K15" s="29">
        <f>SUM(L15:N15)</f>
        <v>5842.4</v>
      </c>
      <c r="L15" s="29">
        <v>2220.1</v>
      </c>
      <c r="M15" s="29">
        <v>3622.3</v>
      </c>
      <c r="N15" s="29">
        <f>59-59</f>
        <v>0</v>
      </c>
      <c r="O15" s="30"/>
    </row>
    <row r="16" spans="1:15" ht="267" customHeight="1" x14ac:dyDescent="0.3">
      <c r="A16" s="4"/>
      <c r="B16" s="31" t="s">
        <v>22</v>
      </c>
      <c r="C16" s="29">
        <f>SUM(D16:F16)</f>
        <v>1041.5999999999999</v>
      </c>
      <c r="D16" s="29">
        <v>1041.5999999999999</v>
      </c>
      <c r="E16" s="29">
        <v>0</v>
      </c>
      <c r="F16" s="29">
        <v>0</v>
      </c>
      <c r="G16" s="29">
        <f>SUM(H16:J16)</f>
        <v>2499.8000000000002</v>
      </c>
      <c r="H16" s="29">
        <v>2499.8000000000002</v>
      </c>
      <c r="I16" s="29">
        <v>0</v>
      </c>
      <c r="J16" s="29">
        <v>0</v>
      </c>
      <c r="K16" s="29">
        <f>SUM(L16:N16)</f>
        <v>2499.8000000000002</v>
      </c>
      <c r="L16" s="29">
        <v>2499.8000000000002</v>
      </c>
      <c r="M16" s="29">
        <v>0</v>
      </c>
      <c r="N16" s="29">
        <v>0</v>
      </c>
      <c r="O16" s="30" t="s">
        <v>31</v>
      </c>
    </row>
    <row r="17" spans="1:15" s="33" customFormat="1" ht="192.75" customHeight="1" x14ac:dyDescent="0.3">
      <c r="A17" s="32"/>
      <c r="B17" s="31" t="s">
        <v>23</v>
      </c>
      <c r="C17" s="29">
        <f>SUM(D17:F17)</f>
        <v>74995.199999999997</v>
      </c>
      <c r="D17" s="29">
        <v>74995.199999999997</v>
      </c>
      <c r="E17" s="29">
        <v>0</v>
      </c>
      <c r="F17" s="29">
        <v>0</v>
      </c>
      <c r="G17" s="29">
        <f>SUM(H17:J17)</f>
        <v>74995.199999999997</v>
      </c>
      <c r="H17" s="29">
        <v>74995.199999999997</v>
      </c>
      <c r="I17" s="29">
        <v>0</v>
      </c>
      <c r="J17" s="29">
        <v>0</v>
      </c>
      <c r="K17" s="29">
        <f>SUM(L17:N17)</f>
        <v>74995.199999999997</v>
      </c>
      <c r="L17" s="29">
        <v>74995.199999999997</v>
      </c>
      <c r="M17" s="29">
        <v>0</v>
      </c>
      <c r="N17" s="29">
        <v>0</v>
      </c>
      <c r="O17" s="30"/>
    </row>
    <row r="18" spans="1:15" s="20" customFormat="1" ht="47.25" customHeight="1" x14ac:dyDescent="0.25">
      <c r="A18" s="34"/>
      <c r="B18" s="38" t="s">
        <v>33</v>
      </c>
      <c r="C18" s="39">
        <f>C19</f>
        <v>8547</v>
      </c>
      <c r="D18" s="39">
        <f t="shared" ref="D18:N18" si="16">D19</f>
        <v>3000</v>
      </c>
      <c r="E18" s="39">
        <f t="shared" si="16"/>
        <v>4692.3</v>
      </c>
      <c r="F18" s="39">
        <f t="shared" si="16"/>
        <v>854.7</v>
      </c>
      <c r="G18" s="39">
        <f t="shared" si="16"/>
        <v>0</v>
      </c>
      <c r="H18" s="39">
        <f t="shared" si="16"/>
        <v>0</v>
      </c>
      <c r="I18" s="39">
        <f t="shared" si="16"/>
        <v>0</v>
      </c>
      <c r="J18" s="39">
        <f t="shared" si="16"/>
        <v>0</v>
      </c>
      <c r="K18" s="39">
        <f t="shared" si="16"/>
        <v>29451.37</v>
      </c>
      <c r="L18" s="39">
        <f t="shared" si="16"/>
        <v>14843.47</v>
      </c>
      <c r="M18" s="39">
        <f t="shared" si="16"/>
        <v>14607.9</v>
      </c>
      <c r="N18" s="39">
        <f t="shared" si="16"/>
        <v>0</v>
      </c>
      <c r="O18" s="19"/>
    </row>
    <row r="19" spans="1:15" ht="93.75" customHeight="1" x14ac:dyDescent="0.3">
      <c r="A19" s="4"/>
      <c r="B19" s="6" t="s">
        <v>30</v>
      </c>
      <c r="C19" s="18">
        <f>C20</f>
        <v>8547</v>
      </c>
      <c r="D19" s="18">
        <f t="shared" ref="D19:N19" si="17">D20</f>
        <v>3000</v>
      </c>
      <c r="E19" s="18">
        <f t="shared" si="17"/>
        <v>4692.3</v>
      </c>
      <c r="F19" s="18">
        <f t="shared" si="17"/>
        <v>854.7</v>
      </c>
      <c r="G19" s="18">
        <f t="shared" si="17"/>
        <v>0</v>
      </c>
      <c r="H19" s="18">
        <f t="shared" si="17"/>
        <v>0</v>
      </c>
      <c r="I19" s="18">
        <f t="shared" si="17"/>
        <v>0</v>
      </c>
      <c r="J19" s="18">
        <f t="shared" si="17"/>
        <v>0</v>
      </c>
      <c r="K19" s="18">
        <f t="shared" si="17"/>
        <v>29451.37</v>
      </c>
      <c r="L19" s="18">
        <f t="shared" si="17"/>
        <v>14843.47</v>
      </c>
      <c r="M19" s="18">
        <f t="shared" si="17"/>
        <v>14607.9</v>
      </c>
      <c r="N19" s="18">
        <f t="shared" si="17"/>
        <v>0</v>
      </c>
      <c r="O19" s="3"/>
    </row>
    <row r="20" spans="1:15" ht="192.75" customHeight="1" x14ac:dyDescent="0.3">
      <c r="A20" s="4"/>
      <c r="B20" s="7" t="s">
        <v>29</v>
      </c>
      <c r="C20" s="14">
        <f>D20+E20+F20</f>
        <v>8547</v>
      </c>
      <c r="D20" s="14">
        <v>3000</v>
      </c>
      <c r="E20" s="14">
        <v>4692.3</v>
      </c>
      <c r="F20" s="14">
        <v>854.7</v>
      </c>
      <c r="G20" s="14">
        <f>H20+I20+J20</f>
        <v>0</v>
      </c>
      <c r="H20" s="14">
        <v>0</v>
      </c>
      <c r="I20" s="14">
        <v>0</v>
      </c>
      <c r="J20" s="14">
        <v>0</v>
      </c>
      <c r="K20" s="14">
        <f>L20+M20+N20</f>
        <v>29451.37</v>
      </c>
      <c r="L20" s="14">
        <v>14843.47</v>
      </c>
      <c r="M20" s="14">
        <v>14607.9</v>
      </c>
      <c r="N20" s="14">
        <v>0</v>
      </c>
      <c r="O20" s="3"/>
    </row>
    <row r="21" spans="1:15" s="20" customFormat="1" ht="58.5" hidden="1" customHeight="1" x14ac:dyDescent="0.3">
      <c r="A21" s="17"/>
      <c r="B21" s="24" t="s">
        <v>13</v>
      </c>
      <c r="C21" s="25">
        <f>C22</f>
        <v>0</v>
      </c>
      <c r="D21" s="25">
        <f t="shared" ref="D21:N21" si="18">D22</f>
        <v>0</v>
      </c>
      <c r="E21" s="25">
        <f t="shared" si="18"/>
        <v>0</v>
      </c>
      <c r="F21" s="25">
        <f t="shared" si="18"/>
        <v>0</v>
      </c>
      <c r="G21" s="25">
        <f t="shared" si="18"/>
        <v>0</v>
      </c>
      <c r="H21" s="25">
        <f t="shared" si="18"/>
        <v>0</v>
      </c>
      <c r="I21" s="25">
        <f t="shared" si="18"/>
        <v>0</v>
      </c>
      <c r="J21" s="25">
        <f t="shared" si="18"/>
        <v>0</v>
      </c>
      <c r="K21" s="25">
        <f t="shared" si="18"/>
        <v>0</v>
      </c>
      <c r="L21" s="25">
        <f t="shared" si="18"/>
        <v>0</v>
      </c>
      <c r="M21" s="25">
        <f t="shared" si="18"/>
        <v>0</v>
      </c>
      <c r="N21" s="25">
        <f t="shared" si="18"/>
        <v>0</v>
      </c>
      <c r="O21" s="19"/>
    </row>
    <row r="22" spans="1:15" ht="93.75" hidden="1" customHeight="1" x14ac:dyDescent="0.3">
      <c r="A22" s="4"/>
      <c r="B22" s="8" t="s">
        <v>14</v>
      </c>
      <c r="C22" s="15">
        <f>C23</f>
        <v>0</v>
      </c>
      <c r="D22" s="15">
        <f t="shared" ref="D22:N22" si="19">D23</f>
        <v>0</v>
      </c>
      <c r="E22" s="15">
        <f t="shared" si="19"/>
        <v>0</v>
      </c>
      <c r="F22" s="15">
        <f t="shared" si="19"/>
        <v>0</v>
      </c>
      <c r="G22" s="15">
        <f t="shared" si="19"/>
        <v>0</v>
      </c>
      <c r="H22" s="15">
        <f t="shared" si="19"/>
        <v>0</v>
      </c>
      <c r="I22" s="15">
        <f t="shared" si="19"/>
        <v>0</v>
      </c>
      <c r="J22" s="15">
        <f t="shared" si="19"/>
        <v>0</v>
      </c>
      <c r="K22" s="15">
        <f t="shared" si="19"/>
        <v>0</v>
      </c>
      <c r="L22" s="15">
        <f t="shared" si="19"/>
        <v>0</v>
      </c>
      <c r="M22" s="15">
        <f t="shared" si="19"/>
        <v>0</v>
      </c>
      <c r="N22" s="15">
        <f t="shared" si="19"/>
        <v>0</v>
      </c>
      <c r="O22" s="3"/>
    </row>
    <row r="23" spans="1:15" ht="69" hidden="1" customHeight="1" x14ac:dyDescent="0.35">
      <c r="A23" s="4"/>
      <c r="B23" s="7" t="s">
        <v>20</v>
      </c>
      <c r="C23" s="14">
        <f>SUM(D23:F23)</f>
        <v>0</v>
      </c>
      <c r="D23" s="14">
        <v>0</v>
      </c>
      <c r="E23" s="14">
        <v>0</v>
      </c>
      <c r="F23" s="14">
        <v>0</v>
      </c>
      <c r="G23" s="14">
        <f>SUM(H23:J23)</f>
        <v>0</v>
      </c>
      <c r="H23" s="14">
        <v>0</v>
      </c>
      <c r="I23" s="14">
        <v>0</v>
      </c>
      <c r="J23" s="14">
        <v>0</v>
      </c>
      <c r="K23" s="14">
        <f>SUM(L23:N23)</f>
        <v>0</v>
      </c>
      <c r="L23" s="14">
        <v>0</v>
      </c>
      <c r="M23" s="14">
        <v>0</v>
      </c>
      <c r="N23" s="14">
        <v>0</v>
      </c>
      <c r="O23" s="3"/>
    </row>
    <row r="24" spans="1:15" s="37" customFormat="1" ht="58.5" customHeight="1" x14ac:dyDescent="0.25">
      <c r="A24" s="35"/>
      <c r="B24" s="38" t="s">
        <v>15</v>
      </c>
      <c r="C24" s="39">
        <f>C28+C25</f>
        <v>6091.75</v>
      </c>
      <c r="D24" s="39">
        <f t="shared" ref="D24:N24" si="20">D28+D25</f>
        <v>1900.6</v>
      </c>
      <c r="E24" s="39">
        <f t="shared" si="20"/>
        <v>2972.8</v>
      </c>
      <c r="F24" s="39">
        <f t="shared" si="20"/>
        <v>1218.3499999999999</v>
      </c>
      <c r="G24" s="39">
        <f t="shared" si="20"/>
        <v>5849.1299999999992</v>
      </c>
      <c r="H24" s="39">
        <f t="shared" si="20"/>
        <v>1778.1</v>
      </c>
      <c r="I24" s="39">
        <f t="shared" si="20"/>
        <v>2901.2</v>
      </c>
      <c r="J24" s="39">
        <f t="shared" si="20"/>
        <v>1169.83</v>
      </c>
      <c r="K24" s="39">
        <f>K28+K25</f>
        <v>7996.1249999999991</v>
      </c>
      <c r="L24" s="39">
        <f t="shared" si="20"/>
        <v>2205.1999999999998</v>
      </c>
      <c r="M24" s="39">
        <f t="shared" si="20"/>
        <v>4191.7</v>
      </c>
      <c r="N24" s="39">
        <f t="shared" si="20"/>
        <v>1599.2249999999999</v>
      </c>
      <c r="O24" s="36"/>
    </row>
    <row r="25" spans="1:15" s="20" customFormat="1" ht="58.5" customHeight="1" x14ac:dyDescent="0.3">
      <c r="A25" s="17"/>
      <c r="B25" s="9" t="s">
        <v>24</v>
      </c>
      <c r="C25" s="15">
        <f>C26+C27</f>
        <v>0</v>
      </c>
      <c r="D25" s="15">
        <f t="shared" ref="D25:N25" si="21">D26+D27</f>
        <v>0</v>
      </c>
      <c r="E25" s="15">
        <f t="shared" si="21"/>
        <v>0</v>
      </c>
      <c r="F25" s="15">
        <f t="shared" si="21"/>
        <v>0</v>
      </c>
      <c r="G25" s="15">
        <f t="shared" si="21"/>
        <v>0</v>
      </c>
      <c r="H25" s="15">
        <f t="shared" si="21"/>
        <v>0</v>
      </c>
      <c r="I25" s="15">
        <f t="shared" si="21"/>
        <v>0</v>
      </c>
      <c r="J25" s="15">
        <f t="shared" si="21"/>
        <v>0</v>
      </c>
      <c r="K25" s="15">
        <f t="shared" si="21"/>
        <v>2081.375</v>
      </c>
      <c r="L25" s="15">
        <f t="shared" si="21"/>
        <v>407.1</v>
      </c>
      <c r="M25" s="15">
        <f t="shared" si="21"/>
        <v>1258</v>
      </c>
      <c r="N25" s="15">
        <f t="shared" si="21"/>
        <v>416.27499999999998</v>
      </c>
      <c r="O25" s="19"/>
    </row>
    <row r="26" spans="1:15" s="20" customFormat="1" ht="58.5" customHeight="1" x14ac:dyDescent="0.3">
      <c r="A26" s="17"/>
      <c r="B26" s="10" t="s">
        <v>25</v>
      </c>
      <c r="C26" s="14">
        <f>SUM(D26:F26)</f>
        <v>0</v>
      </c>
      <c r="D26" s="14">
        <v>0</v>
      </c>
      <c r="E26" s="14">
        <v>0</v>
      </c>
      <c r="F26" s="14">
        <v>0</v>
      </c>
      <c r="G26" s="14">
        <f>SUM(H26:J26)</f>
        <v>0</v>
      </c>
      <c r="H26" s="14">
        <v>0</v>
      </c>
      <c r="I26" s="14">
        <v>0</v>
      </c>
      <c r="J26" s="14">
        <v>0</v>
      </c>
      <c r="K26" s="29">
        <f>SUM(L26:N26)</f>
        <v>2081.375</v>
      </c>
      <c r="L26" s="14">
        <v>407.1</v>
      </c>
      <c r="M26" s="14">
        <v>1258</v>
      </c>
      <c r="N26" s="14">
        <v>416.27499999999998</v>
      </c>
      <c r="O26" s="19"/>
    </row>
    <row r="27" spans="1:15" s="20" customFormat="1" ht="90.75" customHeight="1" x14ac:dyDescent="0.3">
      <c r="A27" s="17"/>
      <c r="B27" s="10" t="s">
        <v>26</v>
      </c>
      <c r="C27" s="14">
        <f>SUM(D27:F27)</f>
        <v>0</v>
      </c>
      <c r="D27" s="14">
        <v>0</v>
      </c>
      <c r="E27" s="14">
        <v>0</v>
      </c>
      <c r="F27" s="14">
        <v>0</v>
      </c>
      <c r="G27" s="14">
        <f>SUM(H27:J27)</f>
        <v>0</v>
      </c>
      <c r="H27" s="14">
        <v>0</v>
      </c>
      <c r="I27" s="14">
        <v>0</v>
      </c>
      <c r="J27" s="14">
        <v>0</v>
      </c>
      <c r="K27" s="14">
        <f>SUM(L27:N27)</f>
        <v>0</v>
      </c>
      <c r="L27" s="14">
        <v>0</v>
      </c>
      <c r="M27" s="14">
        <v>0</v>
      </c>
      <c r="N27" s="14">
        <v>0</v>
      </c>
      <c r="O27" s="19"/>
    </row>
    <row r="28" spans="1:15" ht="56.25" customHeight="1" x14ac:dyDescent="0.3">
      <c r="A28" s="23"/>
      <c r="B28" s="6" t="s">
        <v>16</v>
      </c>
      <c r="C28" s="18">
        <f>C29</f>
        <v>6091.75</v>
      </c>
      <c r="D28" s="18">
        <f t="shared" ref="D28:N28" si="22">D29</f>
        <v>1900.6</v>
      </c>
      <c r="E28" s="18">
        <f t="shared" si="22"/>
        <v>2972.8</v>
      </c>
      <c r="F28" s="18">
        <f t="shared" si="22"/>
        <v>1218.3499999999999</v>
      </c>
      <c r="G28" s="18">
        <f t="shared" si="22"/>
        <v>5849.1299999999992</v>
      </c>
      <c r="H28" s="18">
        <f t="shared" si="22"/>
        <v>1778.1</v>
      </c>
      <c r="I28" s="18">
        <f t="shared" si="22"/>
        <v>2901.2</v>
      </c>
      <c r="J28" s="18">
        <f>J29</f>
        <v>1169.83</v>
      </c>
      <c r="K28" s="18">
        <f t="shared" si="22"/>
        <v>5914.7499999999991</v>
      </c>
      <c r="L28" s="18">
        <f t="shared" si="22"/>
        <v>1798.1</v>
      </c>
      <c r="M28" s="18">
        <f t="shared" si="22"/>
        <v>2933.7</v>
      </c>
      <c r="N28" s="18">
        <f t="shared" si="22"/>
        <v>1182.95</v>
      </c>
      <c r="O28" s="3"/>
    </row>
    <row r="29" spans="1:15" ht="60.75" customHeight="1" x14ac:dyDescent="0.3">
      <c r="A29" s="4"/>
      <c r="B29" s="11" t="s">
        <v>21</v>
      </c>
      <c r="C29" s="14">
        <f>SUM(D29:F29)</f>
        <v>6091.75</v>
      </c>
      <c r="D29" s="14">
        <v>1900.6</v>
      </c>
      <c r="E29" s="14">
        <v>2972.8</v>
      </c>
      <c r="F29" s="14">
        <v>1218.3499999999999</v>
      </c>
      <c r="G29" s="14">
        <f>SUM(H29:J29)</f>
        <v>5849.1299999999992</v>
      </c>
      <c r="H29" s="14">
        <v>1778.1</v>
      </c>
      <c r="I29" s="14">
        <v>2901.2</v>
      </c>
      <c r="J29" s="14">
        <v>1169.83</v>
      </c>
      <c r="K29" s="29">
        <f>SUM(L29:N29)</f>
        <v>5914.7499999999991</v>
      </c>
      <c r="L29" s="14">
        <v>1798.1</v>
      </c>
      <c r="M29" s="14">
        <v>2933.7</v>
      </c>
      <c r="N29" s="14">
        <v>1182.95</v>
      </c>
      <c r="O29" s="3"/>
    </row>
    <row r="30" spans="1:15" ht="18.75" x14ac:dyDescent="0.3">
      <c r="A30" s="17"/>
      <c r="B30" s="12" t="s">
        <v>0</v>
      </c>
      <c r="C30" s="15">
        <f>C24+C18+C9</f>
        <v>176731.09400000001</v>
      </c>
      <c r="D30" s="15">
        <f t="shared" ref="D30:N30" si="23">D24+D18+D9</f>
        <v>103783.8</v>
      </c>
      <c r="E30" s="15">
        <f t="shared" si="23"/>
        <v>60004.7</v>
      </c>
      <c r="F30" s="15">
        <f t="shared" si="23"/>
        <v>12942.594000000001</v>
      </c>
      <c r="G30" s="15">
        <f t="shared" si="23"/>
        <v>89115.03</v>
      </c>
      <c r="H30" s="15">
        <f t="shared" si="23"/>
        <v>81466</v>
      </c>
      <c r="I30" s="15">
        <f t="shared" si="23"/>
        <v>6479.2</v>
      </c>
      <c r="J30" s="15">
        <f t="shared" si="23"/>
        <v>1169.83</v>
      </c>
      <c r="K30" s="15">
        <f t="shared" si="23"/>
        <v>120784.89499999999</v>
      </c>
      <c r="L30" s="15">
        <f t="shared" si="23"/>
        <v>96763.76999999999</v>
      </c>
      <c r="M30" s="15">
        <f t="shared" si="23"/>
        <v>22421.899999999998</v>
      </c>
      <c r="N30" s="15">
        <f t="shared" si="23"/>
        <v>1599.2249999999999</v>
      </c>
      <c r="O30" s="3"/>
    </row>
    <row r="31" spans="1:15" ht="13.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3.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3"/>
      <c r="L32" s="3"/>
      <c r="M32" s="3"/>
      <c r="N32" s="3"/>
      <c r="O32" s="3"/>
    </row>
  </sheetData>
  <mergeCells count="12">
    <mergeCell ref="K1:N1"/>
    <mergeCell ref="G5:J5"/>
    <mergeCell ref="K5:N5"/>
    <mergeCell ref="C5:F5"/>
    <mergeCell ref="A3:N3"/>
    <mergeCell ref="B5:B7"/>
    <mergeCell ref="K6:K7"/>
    <mergeCell ref="L6:N6"/>
    <mergeCell ref="C6:C7"/>
    <mergeCell ref="D6:F6"/>
    <mergeCell ref="G6:G7"/>
    <mergeCell ref="H6:J6"/>
  </mergeCells>
  <pageMargins left="0.27559055118110237" right="0.15748031496062992" top="0.98425196850393704" bottom="0.39370078740157483" header="0.39370078740157483" footer="0.19685039370078741"/>
  <pageSetup paperSize="9" scale="60" firstPageNumber="185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 Анатольевна</dc:creator>
  <cp:lastModifiedBy>Данилова Татьяна Петровна</cp:lastModifiedBy>
  <cp:lastPrinted>2025-11-11T04:09:56Z</cp:lastPrinted>
  <dcterms:created xsi:type="dcterms:W3CDTF">2019-06-28T09:52:22Z</dcterms:created>
  <dcterms:modified xsi:type="dcterms:W3CDTF">2025-11-28T10:18:25Z</dcterms:modified>
</cp:coreProperties>
</file>